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435" windowWidth="9180" windowHeight="4200" tabRatio="700"/>
  </bookViews>
  <sheets>
    <sheet name="Catalogo" sheetId="14" r:id="rId1"/>
  </sheets>
  <definedNames>
    <definedName name="_xlnm.Print_Area" localSheetId="0">Catalogo!$B$2:$H$90</definedName>
    <definedName name="_xlnm.Print_Titles" localSheetId="0">Catalogo!$2:$11</definedName>
  </definedNames>
  <calcPr calcId="125725" fullPrecision="0"/>
</workbook>
</file>

<file path=xl/calcChain.xml><?xml version="1.0" encoding="utf-8"?>
<calcChain xmlns="http://schemas.openxmlformats.org/spreadsheetml/2006/main">
  <c r="B89" i="14"/>
  <c r="B87"/>
  <c r="B80"/>
  <c r="B82" s="1"/>
  <c r="B83" s="1"/>
  <c r="B85" s="1"/>
  <c r="B50"/>
  <c r="B51" s="1"/>
  <c r="B52" s="1"/>
  <c r="B53" s="1"/>
  <c r="B54" s="1"/>
  <c r="B55" s="1"/>
  <c r="B56" s="1"/>
  <c r="B57" s="1"/>
  <c r="B58" s="1"/>
  <c r="B59" s="1"/>
  <c r="B60" s="1"/>
  <c r="B61" s="1"/>
  <c r="B62" s="1"/>
  <c r="B63" s="1"/>
  <c r="B64" s="1"/>
  <c r="B65" s="1"/>
  <c r="B66" s="1"/>
  <c r="B67" s="1"/>
  <c r="B68" s="1"/>
  <c r="B69" s="1"/>
  <c r="B70" s="1"/>
  <c r="B71" s="1"/>
  <c r="B72" s="1"/>
  <c r="B73" s="1"/>
  <c r="B74" s="1"/>
  <c r="B75" s="1"/>
  <c r="B76" s="1"/>
  <c r="B77" s="1"/>
  <c r="B45"/>
  <c r="B46" s="1"/>
  <c r="B47" s="1"/>
  <c r="B48" s="1"/>
  <c r="B39"/>
  <c r="B40" s="1"/>
  <c r="B41" s="1"/>
  <c r="B42" s="1"/>
  <c r="B43" s="1"/>
  <c r="B32"/>
  <c r="B33" s="1"/>
  <c r="B34" s="1"/>
  <c r="B35" s="1"/>
  <c r="B36" s="1"/>
  <c r="B37" s="1"/>
  <c r="B25"/>
  <c r="B26" s="1"/>
  <c r="B27" s="1"/>
  <c r="B28" s="1"/>
  <c r="B29" s="1"/>
  <c r="B30" s="1"/>
  <c r="B13"/>
  <c r="B14" s="1"/>
  <c r="B15" s="1"/>
  <c r="B16" s="1"/>
  <c r="B17" s="1"/>
  <c r="B18" s="1"/>
  <c r="B19" s="1"/>
  <c r="B20" s="1"/>
  <c r="B21" s="1"/>
  <c r="B22" s="1"/>
  <c r="B23" s="1"/>
  <c r="H90" l="1"/>
</calcChain>
</file>

<file path=xl/sharedStrings.xml><?xml version="1.0" encoding="utf-8"?>
<sst xmlns="http://schemas.openxmlformats.org/spreadsheetml/2006/main" count="159" uniqueCount="103">
  <si>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</si>
  <si>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</si>
  <si>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</si>
  <si>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</si>
  <si>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</si>
  <si>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</si>
  <si>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</si>
  <si>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</si>
  <si>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</si>
  <si>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</si>
  <si>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</si>
  <si>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</si>
  <si>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m2</t>
  </si>
  <si>
    <t>ml</t>
  </si>
  <si>
    <t>lote</t>
  </si>
  <si>
    <t>sal</t>
  </si>
  <si>
    <t xml:space="preserve">                   CATALOGO DE CONCEPTOS</t>
  </si>
  <si>
    <t xml:space="preserve">                   Licitación OBR-18-007</t>
  </si>
  <si>
    <t>PRELIMINARES</t>
  </si>
  <si>
    <t>Demolición de muro de tablaroca, incluye: demolición de hojas de tablaroca y bastidor de aluminio, retiro de materiales producto de demolición a lugar permitido por las autoridades, mano de obra, herramienta y todo lo necesario para su correcta ejecución del concepto.</t>
  </si>
  <si>
    <t>Demolición de muro de tabique de 20cm de espesor, incluye: trazo, corte con disco, demolición de muro, castillos y cerramientos encontrados, retiro de escombro a lugar permitido por las autoridades, herramienta. mano de obra y todo lo necesario para su correcta ejecución.</t>
  </si>
  <si>
    <t>Demolición en muro de tabique de 20cm espesor para alojar puerta con un claro libre de 1.00 a 1.20mt de ancho y 2.15mt de altura, incluye: trazo, corte con disco, demolición de muro, castillos y cerramientos encontrados, retiro de escombro a lugar permitido por las autoridades,  herramienta. mano de obra y todo lo necesario para su correcta ejecución.</t>
  </si>
  <si>
    <t>pza.</t>
  </si>
  <si>
    <t>Perfilado de vano donde se demolió muro para alojar puerta, a base de mezcla cemento-arena 1:4 de 1" de espesor promedio, incluye: suministro de materiales, mano de obra, herramienta y todo lo necesario para su correcta ejecución del concepto.</t>
  </si>
  <si>
    <t>m.l.</t>
  </si>
  <si>
    <t>Desmonte de mamparas de 10cm espesor,  incluye: retiro con recuperación de material, traslado al área de mantenimiento dentro del mismo campus, mano de obra, herramienta, equipo y todo lo necesario para la correcta ejecución del concepto.</t>
  </si>
  <si>
    <t>Desmonte de puerta doble hoja y marco existentes de 1.80x2.15mt. Incluye: traslado a bodega de mantenimiento dentro del mismo campus, mano de obra, herramienta, equipo.</t>
  </si>
  <si>
    <t>Desmonte de puerta y marco existentes de 1.00x2.15mt. Incluye: traslado a bodega de mantenimiento dentro del mismo campus, mano de obra, herramienta, equipo.</t>
  </si>
  <si>
    <t>Desmonte de cancel existente de 1.80x2.15mt. Incluye: traslado a bodega de mantenimiento dentro del mismo campus, mano de obra, herramienta, equipo.</t>
  </si>
  <si>
    <t>Desmonte de cancel existente de 1.15 a 1.17 mt de ancho y 2.15mt de altura. Incluye: traslado a bodega de mantenimiento dentro del mismo campus, mano de obra, herramienta, equipo.</t>
  </si>
  <si>
    <t>Desmonte de cocineta de 1.90mt de longitud, incluye: retiro con recuperación de material, traslado al área de mantenimiento dentro del mismo campus, mano de obra, herramienta, equipo y todo lo necesario para la correcta ejecución del concepto.</t>
  </si>
  <si>
    <t>Se retirará una hilera lineal de plafón registrable y estructura existente con recuperación para reubicación según proyecto (solo donde se indica) el resto del plafon registrable con su suspensión se deberá adecuar para su correcto funcionamiento. Incluye: retiro cuidadoso con recuperación de materiales, mano de obra, resguardo provisional, acarreos y todo lo necesario para su correccta ejecución.</t>
  </si>
  <si>
    <t>ALBAÑILERÍA</t>
  </si>
  <si>
    <t>Cerrar hueco donde se retiró puerta, a base de muro de ladrillo 7x14x28cm, asentado con mortero cemento arena proporción 1:4 boquilla de 1.5 cm de espesor, plomeado y nivelado, incluye:  material, mano de obra y herramienta menor.</t>
  </si>
  <si>
    <t>Suministro y construcción de Dala de desplante, castillo y/ó Cerramiento sección 15x15 colado con concreto hecho en obra f'c=150 kg/cm2 reforzado con armex 15x15, incluye: cimbra, suministro de materiales, realizar corte en muro para amarrar acero, mano de obra, herramienta, equipo y todo lo necesario para su correcta ejecución.</t>
  </si>
  <si>
    <t>Suministro y colocación de metal desplegado en todo perímetro de cancelación de puerta, en interior y exterior, en franja de 30cm, incluye: suministro de materiales, fijación del metal, mano de obra, herramienta y todo lo necesario para su correcta ejecución.</t>
  </si>
  <si>
    <t>Suministro y colocación de enjarre grueso a base de cemento arena 1:4 de 2cms de espesor promedio a plomo y regla, incluye: suministro de materiales, mano de obra, herramienta y todo lo necesario para su correcta ejecución. (Interior y exterior de puerta cancelada)</t>
  </si>
  <si>
    <t>Suministro y colocación de aplanado caracoleado cemento-arena-pegazulejo gris-marmolina no. 4 proporción 1:1:0.50:1.25, en fachada donde se canceló puerta, incluye: suministro de materiales, mano de obra, herramienta, andamios y todo lo necesario para su correcta ejecución.</t>
  </si>
  <si>
    <t>Suministro y aplicación de aplanado en muros interiores con pasta de yeso de 2 cm de espesor a plomo y regla, acabado pulido. Incluye: suministro de material, mano de obra, herramienta y equipo.</t>
  </si>
  <si>
    <t>MUROS Y PLAFONES</t>
  </si>
  <si>
    <t>Suministro y construcción de muro de panel de yeso a base de Panel de yeso de 1/2" a dos caras de 10cm de espesor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 Se pagará solamente área efectiva (se descontarán áreas de puertas, ventanas, vanos).</t>
  </si>
  <si>
    <t>Suministro y construcción de falsa columna rectangular de cuatro caras dimensión: 30x37.5cm, a base de panel de yeso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t>
  </si>
  <si>
    <t>Suministro y construcción de falsa columna cuadrada de cuatro caras dimensión: 40x40cm, a base de panel de yeso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t>
  </si>
  <si>
    <t>Suministro y construcción de falsa columna rectangular de tres caras dimensión: 40x20cm, a base de panel de yeso sobre bastidor metálico fabricado con poste y canaleta de 9.20 cm cal 26 @ 40.6 cm, incluye: andamios, panel de yeso de 1.27 cm, bastidor metálico, chilillos para fijación, perfacinta, pasta, desperdicio, fulminantes, limpieza y retiro de materiales sobrantes fuera del instituto, material, mano de obra, herramienta, equipo y todo lo necesario para su correcta ejecución. *NOTA: Incluye perfilado.</t>
  </si>
  <si>
    <t>Suministro e instalación de Cajillo perimetral tipo "L" de panel de yeso de 1/2", hecho a base de estructura galvanizada con canaleta cargadora, colgantes de alambre galvanizado cal. 12 y canal listón. Incluye: tratado de juntas con perfacinta, redimix, reborde L en unión con muros, fabricación, refuerzo y detallado de huecos para instalaciones, suministro de todos los materiales, mano de obra, andamios, herramienta y equipo. Dimensión: 15cm de altura efectiva y 61cm de ancho.</t>
  </si>
  <si>
    <t>Instalación de Plafon registrable y sistema de suspensión EXISTENTE retirado concepto 1.11. Incluye: colgantes con alambre galvanizado calibre 12, mano de obra, andamios, herramienta y equipo.</t>
  </si>
  <si>
    <t>ACABADOS</t>
  </si>
  <si>
    <t>Suministro y aplicación de pintura vinílica galeria osel color cw053w natural bisque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(muros interiores)</t>
  </si>
  <si>
    <t>Suministro y aplicación de pintura vinílica galeria osel color d11, 7583m aqua sweeps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(muros interiores)</t>
  </si>
  <si>
    <t>Suministro y aplicación de pintura vinílica galeria osel color cw05/w solo white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(plafones)</t>
  </si>
  <si>
    <t>Suministro y aplicación de pintura vinílica color igualado a existente calidad 5 años, aplicado a dos manos sobre una capa de sellador.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 (resane exterior)</t>
  </si>
  <si>
    <t>PUERTAS Y CANCELES</t>
  </si>
  <si>
    <t>Suministro e instalación de V-1 (3.70x3.00mt) Cancelería formada por tres fijos de marco de aluminio color negro Eurovent serie MC-450, cristal 6mm color natural, película de vinil tipo san blasteado según diseño, poste de aluminio negro 4"x4". Incluye: suministro de materiales, fijación, mano de obra, herramienta, equipo y todo lo necesario para su correcta ejecución.</t>
  </si>
  <si>
    <t>Suministro e instalación de P-1 (0.90 ó 1.05x3.00mt) Puerta y antepecho de marco de aluminio color negro Eurovent serie MC-450, cristal 6mm color natural, película de vinil tipo san blasteado según diseño. Cerradura Yale Eifel color cromo mate. Incluye: suministro de materiales, fijación, mano de obra, herramienta, equipo y todo lo necesario para su correcta ejecución.</t>
  </si>
  <si>
    <t>Suministro de puerta contra incendio doorlock para un claro libre de 1.75x2.15m. Doble puerta de lamina rolada en frio cal. 18. tres bisagras doorlock 4.5"x4.5" en cada puerta. Marco armado soldado doorlock de lámina rolada en frío  cal. 16 modelo "4" tipo "a". Sardinel contra incendio doorlock acero inoxidable tipo 304 calibre 16. Barra antipánico marca doorlock.</t>
  </si>
  <si>
    <t>instalación puerta contra incendio y materiales del concepto anterior. Incluye: retiro con recuperacion de puerta, marco y accesorios con acarreo a bodega mantenimiento dentro del mismo campus. Resane de vano por desmontaje. Acabado final de puerta y marco con esmalte alquidalico color según proyecto. Suministro de materiales miscelaneos, mano de obra, herramienta, equipo y todo lo necesario para su correcto funcionamiento.</t>
  </si>
  <si>
    <t>TRABAJOS ELÉCTRICOS</t>
  </si>
  <si>
    <t>DESMONTAJE DE LUMINARIAS EN INTERIOR DEL EDIFICIO. INCLUYE DESCONEXIÓN DE CONDUCTORES EN TERMOMAGNÉTICO Y LUMINARIOS. SE DEBERÁ DE TOMAR LAS MEDIDAS NECESARIAS DE SEGURIDAD PARA LA REALIZACIÓN DE ESTOS TRABAJOS. ESTE CONCEPTO SE REFIERE AL DESMONTAJE DE LAS LUMIARIAS HASTA LA CAJA REGISTRO QUE LE ALIMENTAN, CONSIDERANDO CANALIZACIONES, ACCESORIOS Y MEDIOS DE SOPORTE Y FIJACIÓN EN SU CASO.</t>
  </si>
  <si>
    <t>PZA</t>
  </si>
  <si>
    <t>MANTENIMIENTO A LUMINARIAS DEL CONCEPTO ANTERIOR. CONSISTE EN CAMBIO DE BALASTRO, BASES, CABLEADO, TABLILLAS DE CONEXIÓN, LIMPIEZA Y LAMPARAS DE POTENCIA Y COLOR DE TEMPERATURA IGUAL A LAS ACTUALES. LOS MATERIALES RETIRADOS DEL PRESENTE CATALOGO, SE DEBERÁN DE ENTREGAR AL SUPERVISOR DE OBRA EN EL LUGAR QUE ESTE INDIQUE.</t>
  </si>
  <si>
    <t>PZ</t>
  </si>
  <si>
    <t>RETIRO DE CANALIZACIONES EXPUESTAS. INCLUYE; DESCONEXIÓN, TUBERÍA, ACCESORIOS, CAJAS REGISTRO, CONDUCTORES, MEDIOS DE SOPORTE Y FIJACIÓN. SE DEBERÁ DE TOMAR LAS MEDIDAS NECESARIAS DE SEGURIDAD PARA LA REALIZACIÓN DE ESTOS TRABAJOS. (CONTACTOS)</t>
  </si>
  <si>
    <t>LOTE</t>
  </si>
  <si>
    <t>RETIRO DE CONTACTOS EN INTERIOR DE EDIFICIO. INCLUYE: DESCONEXIÓN, CAJAS REGISTRO, ACCESORIOS Y CONDUCTORES SE DEBERÁ DE TOMAR LAS MEDIDAS NECESARIAS DE SEGURIDAD PARA LA REALIZACIÓN DE ESTOS TRABAJOS.</t>
  </si>
  <si>
    <t>Suministro e instalación de cableado a luminarias y apagadores. mediante el uso de conductores de cobre thw-ls viakon, color blanco para el neutro, verde para tierra de seguridad, rojo, negro o azul para fase, retorno o puentes. Conectores de resrte (capuchón) puesta a tierra con conector de ojo. de acuerdo al codigo de cableado en plano proyecto.</t>
  </si>
  <si>
    <t>Suministro e instalación de salida para contacto doble polarizado en muro,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</si>
  <si>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salida para apagador,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</si>
  <si>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INSTALACIÓN DE LUMINARIAS DEL CONCEPTO 6.01. INCLUYE: CADENA DE SOPORTE, TUBO METÁLICO FLEXIBLE DE 1/2", CONECTORES, CONEXIÓN Y PRUEBAS.</t>
  </si>
  <si>
    <t>Suministro e instalación de luminaria para empotrar en plafon. Marca construlita cat. of1014bbna, ubicación de acuerdo al proyecto. Incluye: CADENA DE SOPORTE, TUBO METÁLICO FLEXIBLE DE 1/2", CONECTORES, CONEXIÓN Y PRUEBAS.</t>
  </si>
  <si>
    <t>pz</t>
  </si>
  <si>
    <t>Suministro e instalación de luminaria para sobreponer. Marca construlita cat. of4063bbnb, ubicación de acuerdo al proyecto. Incluye: conexión y pruebas.</t>
  </si>
  <si>
    <t>Suministro e instalación de luminaria para empotrar en plafon. Marca construlita cat. Co115 bbna. incluye preparación del plafon, ubicación de acuerdo al proyecto, conexión y pruebas.</t>
  </si>
  <si>
    <t>INSTALACIÓN DE LUMINARIAS en baños, DEL CONCEPTO 6.01. INCLUYE: fijación, CONECTORES, CONEXIÓN Y PRUEBAS.</t>
  </si>
  <si>
    <t>Suministro e instalación de lámpara incandescente de 75 watts 110 volts en cuarto eléctrico. incluye preparación, ubicación de acuerdo al proyecto, conexión y pruebas.</t>
  </si>
  <si>
    <t>Suministro e instalación de apagador sencillo mca. Quinzino 16 A cat. qz5001. Incluye conexión, fijación y pruebas.</t>
  </si>
  <si>
    <t>Suministro e instalación de apagador de 3 vias mca. quinzino de 16 A. cat. Qz5003. Incluye conexión, fijación y pruebas.</t>
  </si>
  <si>
    <t>Suministro e instalación de placa de un modulo mca. quinzino catl. Qz4803m1bn</t>
  </si>
  <si>
    <t>Suministro e instalación de placa de dos modulo mca. quinzino catl. Qz4803m2bn</t>
  </si>
  <si>
    <t>Suministro e instalación de contacto doble polarizado quinzino color blanco 127 v, 15 a. cat. Qz5115d</t>
  </si>
  <si>
    <t>Suministro e instalación de contacto doble polarizado en circuitos regulados. Mca. quinzino color rojo 127 v, 15 a. cat. Qz5115dr</t>
  </si>
  <si>
    <t>Suministro e instalación de placa de 3 modulos para contactos normales. mca. quinzino catl. Qz4803m3bn</t>
  </si>
  <si>
    <t>Suministro e instalación de cableado contactos. mediante el uso de conductores de cobre thw-ls viakon, color blanco para el neutro, verde para tierra de seguridad, rojo, negro o azul para fase. Conectores de resrte (capuchón) puesta a tierra con conector de ojo. de acuerdo al codigo de cableado en plano proyecto.</t>
  </si>
  <si>
    <t>Suministro e instalación de interruptor termomagnético mca. Square-d 2 polos, 10 ampres. cat. Qo210. Incluye; conexión y fijación en tablero de acuerdo a plano proyecto. Como medio de proteccion de aac tipo mini-split de un 1 taac.</t>
  </si>
  <si>
    <t>Suministro e instalación de salida para equipo de aac tipo mini-split. mediante tubería galv. Pared delgada cuando sea expuesta, pvc tipo pesado cuando se instale en muro, losa o piso, elementos de fijación y sujeción mediante canal y abrazaderas unistrud, taquetes de plastico y pijas, cajas registro para intemperie tipo fs tapa, tubo metálico flexible hermetico a los liquidos, cableado de acuerdo a lo inidicado en el proyecto. Incluye accesorios de acuerdo al tipo de tubería a utilizar, ranuras y resanes.</t>
  </si>
  <si>
    <t>Suministro e instalación de desconectador de seguridad para equipo de aac del concepto anterior, de 2 polos, 30 amperes marca square-d. cat. Du221rb. Incluye estructura de fijación y conexión.</t>
  </si>
  <si>
    <t>Reacomodo de interruptores termomagneticos de acuerdo a los diagramas unifilares proyecto. Incluye marcado de manera clara y perdurable de los tableros y la elaboración de los nuevos directorios.</t>
  </si>
  <si>
    <t>Conexión y pruebas a luminarios exteriores. De acuerdo al diagrama unifilar.</t>
  </si>
  <si>
    <t>AIRE ACONDICIONADO (Equipos, Instalacion, Ducteria y difusores)</t>
  </si>
  <si>
    <t>EQUIPOS DE AIRE ACONDICIONADO</t>
  </si>
  <si>
    <t>Suministro  de unidad de aire acondicionado Tipo mini split   solo frio, marca: Lennox Modelo LM018C100P  , Eficiencia 10 SEER Con Capacidad Nominal de 1.5 toneladas de refrigeración,  Para Refrigerante Ecológico R-410, 220 volts, 2 fases 3 Hilos, 60 hz. (sala de licitaciones)</t>
  </si>
  <si>
    <t>INSTALACIONES</t>
  </si>
  <si>
    <t>Instalacion de equipo de aire acondicionado tipo mini split  de 1.5  tons, incluye:desmontaje de equipo tipo central de 7.5 tons york, desmontaje de ductos al exterior, sellado de huecos en ladrillo y mortero por contratista obra civil, maniobras de montaje y colganteo de evaporadora ,aislado soportado e impermeabilizado de tuberias de cobre e  interconexion electromecanica y de control, tuberia adicional, base metalica para condensadora en ptr de  1.5"X1.5" , pintura en fondo estructural y esmalte antiticorrosivo, nivelado y ajuste, tacones de neupreno,conexión de desague de condensados a desague preparado por contratista de plomeria,adecuar conexion electrica con reemplazo de interruptor termomagnetico de 2x20 amps., arranques, pruebas y ajustes de buen funcionamiento. (sala licitaciones)</t>
  </si>
  <si>
    <t xml:space="preserve">Reubicacion  de equipo de aire acondicionado  mini split tipo muro de 1.0 tons,marca LENNOX existente, incluye: recuperar refrigerante, desinstalar, reubicar evaporadora a oficina de jefatura, tuberia adicional de refrigerante y control, aislada y colganteada, bomba de condensados tipo mini orange con conexion a  desague de equipo de recepcion con manguera plastica flexible fijada y colganteada sobre plafon, arreglos para conexion del mismo, servicio, ajustes, arranque, refrigerante adicional y pruebas de buen funcionamiento (jefatura). </t>
  </si>
  <si>
    <t>ADECUACION DE REJILLAS  EQUIPO 10 TONS</t>
  </si>
  <si>
    <t>reubicacion de difusor de inyeccion de 24"x24" en area de ejecutivos de compras ,licitaciones y cubiculos, consistente de: adecuar difusores existentes a 10" de diametro en caso necesario , con tapon y collarin en lamina galvanizada de dicha medida, pintura del mismo, colocacion en ubicacion señalada en plano, sellado de salidas de ducto flexible eliminadas con tapon de lamina y sellado con cemento plastico y colocar aislamiento de fibra de vidrio en 1.5" de espesor y cinta aluminio, colocar flexibles de 10" con collarin de lamina galvanizada con cincho de plastico y cinta duct tape</t>
  </si>
  <si>
    <t>NODOS</t>
  </si>
  <si>
    <t>Canalizaciones para nodos. Las canalizaciones realizadas por muro o piso deben de ser con tubería PVC eléctrico pesado medidas según diseño, incluirá ranurado en muro 1" (una pulgada)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</si>
  <si>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sal.</t>
  </si>
  <si>
    <t>LIMPIEZA GENERAL</t>
  </si>
  <si>
    <t>Limpieza final a detalle para entrega de obra, incluye: limpieza muebles, pisos, muros, desempolvado, mano de obra, productos de limpieza necesarios, herramienta y equipo. (m2 medidos en planta)</t>
  </si>
  <si>
    <t>Adecuaciones para Oficinas del Departamento de Adquisiciones en Unidad Obregón Campus Centro</t>
  </si>
  <si>
    <t>SUMINISTRO Y APLICACIÓN DE RESINA EPOXICA 100% SOLIDOS LIBRE DE SOLVENTES, COLOR INTEGRADO, DENSIDAD 1.4KG/L A 4 MILESIMAS POR CAPA, MÁS ACABADO FINAL URETANO 50% SOLIDOS POR VOLUMEN DENSIDAD 1.35KG/L A 4 MILESIMAS POR CAPA; INCLUYE PREPARACIÓN DE LA SUPERFICIE, PULIDO PARA ABRIR PORO, RESANES EN ÁREAS NECESARIAS, APLICACIÓN DE PRIMARIO EPOXICO DE LA MISMA MARCA, MATERIALES, MANO DE OBRA, HERRAMIENTA EQUIPO Y SUPERVISIÓN, TODO LO NECESARIO PARA SU CORRECTA EJECUCIÓN. (NOTA SE DEBERA APLICAR 2 CAPAS POR PRODUCTO Y EN CASO DE SER NECESARIO SE APLICARÁ 3RA MANO SI NO CUMPLE CON ESPECIFICACIÓN)</t>
  </si>
  <si>
    <t>Ampliación de salida electrica para luminaria, a base de entorchado de cableado 2-12f + 1-12t, considerar 1ml por salida. Incluye: considere trabajos sobre plafón registrable existente, suministro de materiales que cumplan con el articulo 110-14 nom-001-sede- 2012 y todo lo necesario para el correcto funcionamiento.</t>
  </si>
</sst>
</file>

<file path=xl/styles.xml><?xml version="1.0" encoding="utf-8"?>
<styleSheet xmlns="http://schemas.openxmlformats.org/spreadsheetml/2006/main">
  <numFmts count="3">
    <numFmt numFmtId="43" formatCode="_-* #,##0.00_-;\-* #,##0.00_-;_-* &quot;-&quot;??_-;_-@_-"/>
    <numFmt numFmtId="164" formatCode="_(* #,##0.00_);_(* \(#,##0.00\);_(* &quot;-&quot;??_);_(@_)"/>
    <numFmt numFmtId="165" formatCode="&quot;$&quot;#,##0.00"/>
  </numFmts>
  <fonts count="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b/>
      <sz val="11"/>
      <color rgb="FFFF0000"/>
      <name val="Calibri"/>
      <family val="2"/>
    </font>
    <font>
      <b/>
      <sz val="11"/>
      <color rgb="FF0070C0"/>
      <name val="Calibri"/>
      <family val="2"/>
    </font>
    <font>
      <sz val="11"/>
      <name val="Calibri"/>
      <family val="2"/>
    </font>
    <font>
      <b/>
      <sz val="11"/>
      <color rgb="FF006DB6"/>
      <name val="Calibri"/>
      <family val="2"/>
    </font>
    <font>
      <b/>
      <sz val="11"/>
      <color indexed="16"/>
      <name val="Calibri"/>
      <family val="2"/>
    </font>
    <font>
      <b/>
      <i/>
      <sz val="11"/>
      <color indexed="16"/>
      <name val="Calibri"/>
      <family val="2"/>
    </font>
    <font>
      <sz val="11"/>
      <color rgb="FF006DB6"/>
      <name val="Calibri"/>
      <family val="2"/>
    </font>
    <font>
      <u/>
      <sz val="11"/>
      <color rgb="FF006DB6"/>
      <name val="Calibri"/>
      <family val="2"/>
    </font>
    <font>
      <b/>
      <u/>
      <sz val="11"/>
      <color indexed="16"/>
      <name val="Calibri"/>
      <family val="2"/>
    </font>
    <font>
      <b/>
      <sz val="11"/>
      <color theme="3" tint="-0.249977111117893"/>
      <name val="Calibri"/>
      <family val="2"/>
    </font>
    <font>
      <b/>
      <sz val="11"/>
      <name val="Calibri"/>
      <family val="2"/>
    </font>
    <font>
      <sz val="11"/>
      <color rgb="FFFF0000"/>
      <name val="Calibri"/>
      <family val="2"/>
      <scheme val="minor"/>
    </font>
    <font>
      <b/>
      <sz val="11"/>
      <color indexed="56"/>
      <name val="Calibri"/>
      <family val="2"/>
      <scheme val="minor"/>
    </font>
    <font>
      <sz val="11"/>
      <name val="Calibri"/>
      <family val="2"/>
      <scheme val="minor"/>
    </font>
    <font>
      <sz val="11"/>
      <color theme="3" tint="-0.249977111117893"/>
      <name val="Calibri"/>
      <family val="2"/>
      <scheme val="minor"/>
    </font>
    <font>
      <sz val="11"/>
      <color theme="3" tint="-0.499984740745262"/>
      <name val="Calibri"/>
      <family val="2"/>
      <scheme val="minor"/>
    </font>
    <font>
      <b/>
      <sz val="11"/>
      <name val="Calibri"/>
      <family val="2"/>
      <scheme val="minor"/>
    </font>
    <font>
      <b/>
      <sz val="11"/>
      <color theme="3" tint="-0.249977111117893"/>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4"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10">
    <xf numFmtId="0" fontId="0" fillId="0" borderId="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2" fillId="0" borderId="0"/>
  </cellStyleXfs>
  <cellXfs count="84">
    <xf numFmtId="0" fontId="0" fillId="0" borderId="0" xfId="0"/>
    <xf numFmtId="2" fontId="10" fillId="0" borderId="0" xfId="0" applyNumberFormat="1" applyFont="1" applyFill="1" applyAlignment="1">
      <alignment horizontal="right" vertical="top" wrapText="1"/>
    </xf>
    <xf numFmtId="0" fontId="10" fillId="0" borderId="0" xfId="0" applyFont="1" applyAlignment="1">
      <alignment vertical="top" wrapText="1"/>
    </xf>
    <xf numFmtId="0" fontId="10" fillId="0" borderId="0" xfId="0" applyFont="1" applyAlignment="1">
      <alignment horizontal="center" vertical="top" wrapText="1"/>
    </xf>
    <xf numFmtId="2" fontId="10" fillId="2" borderId="1" xfId="0" applyNumberFormat="1" applyFont="1" applyFill="1" applyBorder="1" applyAlignment="1">
      <alignment horizontal="right" vertical="top" wrapText="1"/>
    </xf>
    <xf numFmtId="0" fontId="10" fillId="2" borderId="2" xfId="0" applyFont="1" applyFill="1" applyBorder="1" applyAlignment="1">
      <alignment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6" fillId="0" borderId="0" xfId="0" quotePrefix="1" applyFont="1" applyAlignment="1">
      <alignment vertical="top" wrapText="1"/>
    </xf>
    <xf numFmtId="2" fontId="14" fillId="2" borderId="4" xfId="0" applyNumberFormat="1" applyFont="1" applyFill="1" applyBorder="1" applyAlignment="1">
      <alignment horizontal="right" vertical="top" wrapText="1"/>
    </xf>
    <xf numFmtId="0" fontId="14" fillId="2" borderId="0" xfId="0" applyFont="1" applyFill="1" applyBorder="1" applyAlignment="1">
      <alignment vertical="top" wrapText="1"/>
    </xf>
    <xf numFmtId="0" fontId="14" fillId="2" borderId="0" xfId="0" applyFont="1" applyFill="1" applyBorder="1" applyAlignment="1">
      <alignment horizontal="center" vertical="top" wrapText="1"/>
    </xf>
    <xf numFmtId="0" fontId="14" fillId="2" borderId="5" xfId="0" applyFont="1" applyFill="1" applyBorder="1" applyAlignment="1">
      <alignment vertical="top" wrapText="1"/>
    </xf>
    <xf numFmtId="0" fontId="11" fillId="2" borderId="0" xfId="0" applyFont="1" applyFill="1" applyBorder="1" applyAlignment="1">
      <alignment horizontal="left" vertical="top" wrapText="1"/>
    </xf>
    <xf numFmtId="0" fontId="14" fillId="2" borderId="0" xfId="0" applyFont="1" applyFill="1" applyBorder="1" applyAlignment="1">
      <alignment horizontal="right" vertical="top" wrapText="1"/>
    </xf>
    <xf numFmtId="0" fontId="10" fillId="0" borderId="0" xfId="0" applyFont="1" applyBorder="1" applyAlignment="1">
      <alignment vertical="top" wrapText="1"/>
    </xf>
    <xf numFmtId="0" fontId="10" fillId="0" borderId="0" xfId="0" applyFont="1" applyAlignment="1">
      <alignment horizontal="right" vertical="top" wrapText="1"/>
    </xf>
    <xf numFmtId="15" fontId="11" fillId="2" borderId="6" xfId="0" applyNumberFormat="1" applyFont="1" applyFill="1" applyBorder="1" applyAlignment="1">
      <alignment horizontal="center" vertical="top" wrapText="1"/>
    </xf>
    <xf numFmtId="2" fontId="10" fillId="2" borderId="4" xfId="0" applyNumberFormat="1" applyFont="1" applyFill="1" applyBorder="1" applyAlignment="1">
      <alignment horizontal="right" vertical="top" wrapText="1"/>
    </xf>
    <xf numFmtId="0" fontId="10" fillId="2" borderId="0" xfId="0" applyFont="1" applyFill="1" applyBorder="1" applyAlignment="1">
      <alignment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vertical="top" wrapText="1"/>
    </xf>
    <xf numFmtId="2" fontId="17" fillId="4" borderId="13" xfId="0" applyNumberFormat="1"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8" fillId="0" borderId="0" xfId="0" applyFont="1" applyAlignment="1">
      <alignment vertical="top" wrapText="1"/>
    </xf>
    <xf numFmtId="0" fontId="18" fillId="0" borderId="0" xfId="0" applyFont="1" applyBorder="1" applyAlignment="1">
      <alignment vertical="top" wrapText="1"/>
    </xf>
    <xf numFmtId="0" fontId="18" fillId="0" borderId="0" xfId="0" applyFont="1" applyAlignment="1">
      <alignment horizontal="justify" vertical="top" wrapText="1"/>
    </xf>
    <xf numFmtId="0" fontId="10" fillId="0" borderId="0" xfId="0" applyFont="1" applyFill="1" applyAlignment="1">
      <alignment horizontal="center" vertical="top" wrapText="1"/>
    </xf>
    <xf numFmtId="164" fontId="10" fillId="0" borderId="0" xfId="1" applyFont="1" applyFill="1" applyAlignment="1">
      <alignment horizontal="center" vertical="top" wrapText="1"/>
    </xf>
    <xf numFmtId="165" fontId="10" fillId="0" borderId="0" xfId="0" applyNumberFormat="1" applyFont="1" applyAlignment="1">
      <alignment vertical="top" wrapText="1"/>
    </xf>
    <xf numFmtId="165" fontId="10" fillId="0" borderId="0" xfId="0" applyNumberFormat="1" applyFont="1" applyFill="1" applyAlignment="1">
      <alignment vertical="top" wrapText="1"/>
    </xf>
    <xf numFmtId="0" fontId="10" fillId="0" borderId="0" xfId="0" applyFont="1" applyFill="1" applyAlignment="1">
      <alignment vertical="top" wrapText="1"/>
    </xf>
    <xf numFmtId="0" fontId="20" fillId="0" borderId="20" xfId="0" applyFont="1" applyFill="1" applyBorder="1" applyAlignment="1">
      <alignment horizontal="center" vertical="top"/>
    </xf>
    <xf numFmtId="165" fontId="21" fillId="3" borderId="7" xfId="0" applyNumberFormat="1" applyFont="1" applyFill="1" applyBorder="1" applyAlignment="1">
      <alignment horizontal="center" vertical="center" wrapText="1"/>
    </xf>
    <xf numFmtId="0" fontId="21" fillId="3" borderId="7" xfId="0" applyFont="1" applyFill="1" applyBorder="1" applyAlignment="1">
      <alignment horizontal="center" vertical="center" wrapText="1"/>
    </xf>
    <xf numFmtId="165" fontId="21" fillId="3" borderId="8" xfId="0" applyNumberFormat="1" applyFont="1" applyFill="1" applyBorder="1" applyAlignment="1">
      <alignment horizontal="center" vertical="center" wrapText="1"/>
    </xf>
    <xf numFmtId="165" fontId="21" fillId="0" borderId="7" xfId="0" applyNumberFormat="1" applyFont="1" applyFill="1" applyBorder="1" applyAlignment="1">
      <alignment horizontal="center" vertical="center" wrapText="1"/>
    </xf>
    <xf numFmtId="0" fontId="21" fillId="0" borderId="7" xfId="0" applyFont="1" applyFill="1" applyBorder="1" applyAlignment="1">
      <alignment horizontal="center" vertical="center" wrapText="1"/>
    </xf>
    <xf numFmtId="165" fontId="21" fillId="0" borderId="8" xfId="0" applyNumberFormat="1" applyFont="1" applyFill="1" applyBorder="1" applyAlignment="1">
      <alignment horizontal="center" vertical="center" wrapText="1"/>
    </xf>
    <xf numFmtId="165" fontId="22" fillId="0" borderId="7" xfId="0" applyNumberFormat="1" applyFont="1" applyFill="1" applyBorder="1" applyAlignment="1">
      <alignment horizontal="center" vertical="center" wrapText="1"/>
    </xf>
    <xf numFmtId="0" fontId="22" fillId="0" borderId="7" xfId="0" applyFont="1" applyFill="1" applyBorder="1" applyAlignment="1">
      <alignment horizontal="center" vertical="center" wrapText="1"/>
    </xf>
    <xf numFmtId="165" fontId="22" fillId="0" borderId="8" xfId="0" applyNumberFormat="1" applyFont="1" applyFill="1" applyBorder="1" applyAlignment="1">
      <alignment horizontal="center" vertical="center" wrapText="1"/>
    </xf>
    <xf numFmtId="0" fontId="23" fillId="0" borderId="7" xfId="0" applyFont="1" applyFill="1" applyBorder="1" applyAlignment="1">
      <alignment horizontal="center" vertical="center" wrapText="1"/>
    </xf>
    <xf numFmtId="0" fontId="21" fillId="0" borderId="9" xfId="0" applyFont="1" applyFill="1" applyBorder="1" applyAlignment="1">
      <alignment horizontal="right" vertical="top" wrapText="1"/>
    </xf>
    <xf numFmtId="0" fontId="21" fillId="0" borderId="10" xfId="0" applyFont="1" applyFill="1" applyBorder="1" applyAlignment="1">
      <alignment vertical="top" wrapText="1"/>
    </xf>
    <xf numFmtId="0" fontId="24" fillId="0" borderId="10" xfId="0" applyFont="1" applyFill="1" applyBorder="1" applyAlignment="1">
      <alignment horizontal="right" vertical="top" wrapText="1"/>
    </xf>
    <xf numFmtId="0" fontId="24" fillId="0" borderId="11" xfId="0" applyFont="1" applyFill="1" applyBorder="1" applyAlignment="1">
      <alignment horizontal="right" vertical="top" wrapText="1"/>
    </xf>
    <xf numFmtId="165" fontId="21" fillId="0" borderId="11" xfId="0" applyNumberFormat="1" applyFont="1" applyFill="1" applyBorder="1" applyAlignment="1">
      <alignment vertical="top" wrapText="1"/>
    </xf>
    <xf numFmtId="2" fontId="25" fillId="3" borderId="19" xfId="0" applyNumberFormat="1" applyFont="1" applyFill="1" applyBorder="1" applyAlignment="1">
      <alignment horizontal="center" vertical="top"/>
    </xf>
    <xf numFmtId="0" fontId="25" fillId="3" borderId="7" xfId="0" applyFont="1" applyFill="1" applyBorder="1" applyAlignment="1">
      <alignment horizontal="left" vertical="top"/>
    </xf>
    <xf numFmtId="0" fontId="22" fillId="3" borderId="7" xfId="0" applyFont="1" applyFill="1" applyBorder="1" applyAlignment="1">
      <alignment horizontal="center" vertical="top"/>
    </xf>
    <xf numFmtId="2" fontId="22" fillId="3" borderId="7" xfId="0" applyNumberFormat="1" applyFont="1" applyFill="1" applyBorder="1" applyAlignment="1">
      <alignment vertical="top"/>
    </xf>
    <xf numFmtId="2" fontId="21" fillId="0" borderId="16" xfId="0" applyNumberFormat="1" applyFont="1" applyFill="1" applyBorder="1" applyAlignment="1">
      <alignment horizontal="center" vertical="top" wrapText="1"/>
    </xf>
    <xf numFmtId="0" fontId="21" fillId="0" borderId="7" xfId="0" applyNumberFormat="1" applyFont="1" applyFill="1" applyBorder="1" applyAlignment="1">
      <alignment horizontal="justify" vertical="top" wrapText="1"/>
    </xf>
    <xf numFmtId="0" fontId="21" fillId="0" borderId="7" xfId="8" applyFont="1" applyBorder="1" applyAlignment="1">
      <alignment horizontal="center" vertical="top" wrapText="1"/>
    </xf>
    <xf numFmtId="4" fontId="21" fillId="0" borderId="7" xfId="0" applyNumberFormat="1" applyFont="1" applyFill="1" applyBorder="1" applyAlignment="1">
      <alignment vertical="top" wrapText="1"/>
    </xf>
    <xf numFmtId="0" fontId="2" fillId="0" borderId="7" xfId="8" applyFont="1" applyBorder="1" applyAlignment="1">
      <alignment horizontal="justify" vertical="top"/>
    </xf>
    <xf numFmtId="0" fontId="21" fillId="0" borderId="7" xfId="5" applyNumberFormat="1" applyFont="1" applyFill="1" applyBorder="1" applyAlignment="1">
      <alignment horizontal="justify" vertical="justify" wrapText="1"/>
    </xf>
    <xf numFmtId="0" fontId="21" fillId="0" borderId="7" xfId="8" applyFont="1" applyFill="1" applyBorder="1" applyAlignment="1">
      <alignment horizontal="center" vertical="top" wrapText="1"/>
    </xf>
    <xf numFmtId="0" fontId="21" fillId="0" borderId="7" xfId="0" applyFont="1" applyBorder="1" applyAlignment="1">
      <alignment horizontal="center" vertical="top" wrapText="1"/>
    </xf>
    <xf numFmtId="2" fontId="25" fillId="3" borderId="16" xfId="0" applyNumberFormat="1" applyFont="1" applyFill="1" applyBorder="1" applyAlignment="1">
      <alignment horizontal="center" vertical="top"/>
    </xf>
    <xf numFmtId="0" fontId="21" fillId="0" borderId="7" xfId="9" applyNumberFormat="1" applyFont="1" applyFill="1" applyBorder="1" applyAlignment="1">
      <alignment horizontal="justify" vertical="justify" wrapText="1"/>
    </xf>
    <xf numFmtId="0" fontId="21" fillId="0" borderId="7" xfId="0" applyFont="1" applyFill="1" applyBorder="1" applyAlignment="1">
      <alignment horizontal="justify" vertical="top"/>
    </xf>
    <xf numFmtId="0" fontId="21" fillId="0" borderId="7" xfId="0" applyNumberFormat="1" applyFont="1" applyBorder="1" applyAlignment="1">
      <alignment horizontal="justify" vertical="top"/>
    </xf>
    <xf numFmtId="0" fontId="21" fillId="0" borderId="7" xfId="5" applyNumberFormat="1" applyFont="1" applyFill="1" applyBorder="1" applyAlignment="1">
      <alignment horizontal="justify" vertical="top" wrapText="1"/>
    </xf>
    <xf numFmtId="0" fontId="19" fillId="3" borderId="7" xfId="0" applyFont="1" applyFill="1" applyBorder="1" applyAlignment="1">
      <alignment horizontal="center" vertical="top"/>
    </xf>
    <xf numFmtId="2" fontId="21" fillId="3" borderId="7" xfId="0" applyNumberFormat="1" applyFont="1" applyFill="1" applyBorder="1" applyAlignment="1">
      <alignment vertical="top"/>
    </xf>
    <xf numFmtId="0" fontId="21" fillId="0" borderId="7" xfId="0" applyFont="1" applyFill="1" applyBorder="1"/>
    <xf numFmtId="0" fontId="21" fillId="0" borderId="7" xfId="9" applyNumberFormat="1" applyFont="1" applyFill="1" applyBorder="1" applyAlignment="1">
      <alignment horizontal="justify" vertical="top" wrapText="1"/>
    </xf>
    <xf numFmtId="2" fontId="21" fillId="0" borderId="17" xfId="0" applyNumberFormat="1" applyFont="1" applyFill="1" applyBorder="1" applyAlignment="1">
      <alignment horizontal="center" vertical="top" wrapText="1"/>
    </xf>
    <xf numFmtId="0" fontId="21" fillId="0" borderId="18" xfId="9" applyNumberFormat="1" applyFont="1" applyFill="1" applyBorder="1" applyAlignment="1">
      <alignment horizontal="justify" vertical="top" wrapText="1"/>
    </xf>
    <xf numFmtId="0" fontId="21" fillId="0" borderId="18" xfId="8"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5" fillId="2" borderId="0" xfId="0" applyFont="1" applyFill="1" applyBorder="1" applyAlignment="1">
      <alignment horizontal="center" vertical="top" wrapText="1"/>
    </xf>
    <xf numFmtId="0" fontId="15" fillId="2" borderId="5" xfId="0" applyFont="1" applyFill="1" applyBorder="1" applyAlignment="1">
      <alignment horizontal="center" vertical="top" wrapText="1"/>
    </xf>
    <xf numFmtId="0" fontId="9" fillId="2" borderId="12" xfId="0" applyFont="1" applyFill="1" applyBorder="1" applyAlignment="1">
      <alignment horizontal="left" vertical="top" wrapText="1"/>
    </xf>
    <xf numFmtId="0" fontId="8" fillId="2" borderId="12" xfId="0" applyFont="1" applyFill="1" applyBorder="1" applyAlignment="1">
      <alignment horizontal="left" vertical="top" wrapText="1"/>
    </xf>
    <xf numFmtId="0" fontId="1" fillId="0" borderId="7" xfId="0" applyFont="1" applyFill="1" applyBorder="1" applyAlignment="1">
      <alignment horizontal="justify" vertical="top"/>
    </xf>
  </cellXfs>
  <cellStyles count="10">
    <cellStyle name="Millares" xfId="1" builtinId="3"/>
    <cellStyle name="Millares 2" xfId="2"/>
    <cellStyle name="Millares 2 3" xfId="3"/>
    <cellStyle name="Millares 3" xfId="4"/>
    <cellStyle name="Normal" xfId="0" builtinId="0"/>
    <cellStyle name="Normal 2" xfId="5"/>
    <cellStyle name="Normal 2 2" xfId="9"/>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343498</xdr:rowOff>
    </xdr:to>
    <xdr:pic>
      <xdr:nvPicPr>
        <xdr:cNvPr id="3" name="2 Imagen"/>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O114"/>
  <sheetViews>
    <sheetView showZeros="0" tabSelected="1" zoomScale="85" zoomScaleNormal="85" zoomScaleSheetLayoutView="75" workbookViewId="0">
      <selection activeCell="C55" sqref="C55"/>
    </sheetView>
  </sheetViews>
  <sheetFormatPr baseColWidth="10" defaultColWidth="11.42578125" defaultRowHeight="15"/>
  <cols>
    <col min="1" max="1" width="2.85546875" style="2" customWidth="1"/>
    <col min="2" max="2" width="6" style="1" bestFit="1" customWidth="1"/>
    <col min="3" max="3" width="60"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5.75" thickBot="1"/>
    <row r="2" spans="2:15">
      <c r="B2" s="4" t="s">
        <v>3</v>
      </c>
      <c r="C2" s="5"/>
      <c r="D2" s="6"/>
      <c r="E2" s="6"/>
      <c r="F2" s="6"/>
      <c r="G2" s="5"/>
      <c r="H2" s="7"/>
    </row>
    <row r="3" spans="2:15">
      <c r="B3" s="75" t="s">
        <v>10</v>
      </c>
      <c r="C3" s="76"/>
      <c r="D3" s="76"/>
      <c r="E3" s="76"/>
      <c r="F3" s="76"/>
      <c r="G3" s="76"/>
      <c r="H3" s="77"/>
      <c r="I3" s="8"/>
    </row>
    <row r="4" spans="2:15">
      <c r="B4" s="75" t="s">
        <v>16</v>
      </c>
      <c r="C4" s="76"/>
      <c r="D4" s="76"/>
      <c r="E4" s="76"/>
      <c r="F4" s="76"/>
      <c r="G4" s="76"/>
      <c r="H4" s="77"/>
      <c r="I4" s="9"/>
    </row>
    <row r="5" spans="2:15">
      <c r="B5" s="78" t="s">
        <v>17</v>
      </c>
      <c r="C5" s="79"/>
      <c r="D5" s="79"/>
      <c r="E5" s="79"/>
      <c r="F5" s="79"/>
      <c r="G5" s="79"/>
      <c r="H5" s="80"/>
      <c r="I5" s="10"/>
    </row>
    <row r="6" spans="2:15" ht="36" customHeight="1">
      <c r="B6" s="11"/>
      <c r="C6" s="12"/>
      <c r="D6" s="13"/>
      <c r="E6" s="13"/>
      <c r="F6" s="13"/>
      <c r="G6" s="12"/>
      <c r="H6" s="14"/>
    </row>
    <row r="7" spans="2:15" ht="33" customHeight="1">
      <c r="B7" s="11"/>
      <c r="C7" s="12"/>
      <c r="D7" s="13"/>
      <c r="E7" s="13"/>
      <c r="F7" s="13"/>
      <c r="G7" s="12"/>
      <c r="H7" s="14"/>
    </row>
    <row r="8" spans="2:15">
      <c r="B8" s="11"/>
      <c r="C8" s="15"/>
      <c r="D8" s="13"/>
      <c r="E8" s="13"/>
      <c r="F8" s="13"/>
      <c r="G8" s="16"/>
      <c r="H8" s="14"/>
      <c r="I8" s="17"/>
      <c r="O8" s="18"/>
    </row>
    <row r="9" spans="2:15">
      <c r="B9" s="11" t="s">
        <v>9</v>
      </c>
      <c r="C9" s="81" t="s">
        <v>100</v>
      </c>
      <c r="D9" s="82"/>
      <c r="E9" s="82"/>
      <c r="F9" s="82"/>
      <c r="G9" s="16" t="s">
        <v>4</v>
      </c>
      <c r="H9" s="19"/>
    </row>
    <row r="10" spans="2:15" ht="15.75" thickBot="1">
      <c r="B10" s="20"/>
      <c r="C10" s="21"/>
      <c r="D10" s="22"/>
      <c r="E10" s="22"/>
      <c r="F10" s="22"/>
      <c r="G10" s="21"/>
      <c r="H10" s="23"/>
    </row>
    <row r="11" spans="2:15" s="3" customFormat="1" ht="30.75" thickBot="1">
      <c r="B11" s="24" t="s">
        <v>5</v>
      </c>
      <c r="C11" s="25" t="s">
        <v>1</v>
      </c>
      <c r="D11" s="25" t="s">
        <v>6</v>
      </c>
      <c r="E11" s="25" t="s">
        <v>7</v>
      </c>
      <c r="F11" s="25" t="s">
        <v>0</v>
      </c>
      <c r="G11" s="25" t="s">
        <v>2</v>
      </c>
      <c r="H11" s="26" t="s">
        <v>8</v>
      </c>
      <c r="I11" s="2"/>
      <c r="L11" s="2"/>
    </row>
    <row r="12" spans="2:15">
      <c r="B12" s="51">
        <v>1</v>
      </c>
      <c r="C12" s="52" t="s">
        <v>18</v>
      </c>
      <c r="D12" s="53"/>
      <c r="E12" s="54"/>
      <c r="F12" s="36"/>
      <c r="G12" s="37"/>
      <c r="H12" s="38"/>
    </row>
    <row r="13" spans="2:15" ht="75">
      <c r="B13" s="55">
        <f>B12+0.01</f>
        <v>1.01</v>
      </c>
      <c r="C13" s="56" t="s">
        <v>19</v>
      </c>
      <c r="D13" s="57" t="s">
        <v>12</v>
      </c>
      <c r="E13" s="58">
        <v>84.63</v>
      </c>
      <c r="F13" s="39"/>
      <c r="G13" s="40"/>
      <c r="H13" s="41"/>
    </row>
    <row r="14" spans="2:15" ht="75">
      <c r="B14" s="55">
        <f t="shared" ref="B14:B48" si="0">B13+0.01</f>
        <v>1.02</v>
      </c>
      <c r="C14" s="56" t="s">
        <v>20</v>
      </c>
      <c r="D14" s="57" t="s">
        <v>12</v>
      </c>
      <c r="E14" s="58">
        <v>37.770000000000003</v>
      </c>
      <c r="F14" s="39"/>
      <c r="G14" s="40"/>
      <c r="H14" s="41"/>
    </row>
    <row r="15" spans="2:15" ht="90">
      <c r="B15" s="55">
        <f t="shared" si="0"/>
        <v>1.03</v>
      </c>
      <c r="C15" s="56" t="s">
        <v>21</v>
      </c>
      <c r="D15" s="57" t="s">
        <v>22</v>
      </c>
      <c r="E15" s="58">
        <v>3</v>
      </c>
      <c r="F15" s="39"/>
      <c r="G15" s="40"/>
      <c r="H15" s="41"/>
    </row>
    <row r="16" spans="2:15" ht="60">
      <c r="B16" s="55">
        <f t="shared" si="0"/>
        <v>1.04</v>
      </c>
      <c r="C16" s="59" t="s">
        <v>23</v>
      </c>
      <c r="D16" s="57" t="s">
        <v>24</v>
      </c>
      <c r="E16" s="58">
        <v>16.149999999999999</v>
      </c>
      <c r="F16" s="39"/>
      <c r="G16" s="40"/>
      <c r="H16" s="41"/>
    </row>
    <row r="17" spans="2:8" ht="60">
      <c r="B17" s="55">
        <f t="shared" si="0"/>
        <v>1.05</v>
      </c>
      <c r="C17" s="60" t="s">
        <v>25</v>
      </c>
      <c r="D17" s="61" t="s">
        <v>24</v>
      </c>
      <c r="E17" s="58">
        <v>4</v>
      </c>
      <c r="F17" s="39"/>
      <c r="G17" s="40"/>
      <c r="H17" s="41"/>
    </row>
    <row r="18" spans="2:8" ht="45">
      <c r="B18" s="55">
        <f t="shared" si="0"/>
        <v>1.06</v>
      </c>
      <c r="C18" s="56" t="s">
        <v>26</v>
      </c>
      <c r="D18" s="57" t="s">
        <v>22</v>
      </c>
      <c r="E18" s="58">
        <v>2</v>
      </c>
      <c r="F18" s="39"/>
      <c r="G18" s="40"/>
      <c r="H18" s="41"/>
    </row>
    <row r="19" spans="2:8" ht="45">
      <c r="B19" s="55">
        <f t="shared" si="0"/>
        <v>1.07</v>
      </c>
      <c r="C19" s="56" t="s">
        <v>27</v>
      </c>
      <c r="D19" s="57" t="s">
        <v>22</v>
      </c>
      <c r="E19" s="58">
        <v>4</v>
      </c>
      <c r="F19" s="39"/>
      <c r="G19" s="40"/>
      <c r="H19" s="41"/>
    </row>
    <row r="20" spans="2:8" ht="45">
      <c r="B20" s="55">
        <f t="shared" si="0"/>
        <v>1.08</v>
      </c>
      <c r="C20" s="56" t="s">
        <v>28</v>
      </c>
      <c r="D20" s="57" t="s">
        <v>22</v>
      </c>
      <c r="E20" s="58">
        <v>1</v>
      </c>
      <c r="F20" s="39"/>
      <c r="G20" s="40"/>
      <c r="H20" s="41"/>
    </row>
    <row r="21" spans="2:8" ht="45">
      <c r="B21" s="55">
        <f t="shared" si="0"/>
        <v>1.0900000000000001</v>
      </c>
      <c r="C21" s="56" t="s">
        <v>29</v>
      </c>
      <c r="D21" s="57" t="s">
        <v>22</v>
      </c>
      <c r="E21" s="58">
        <v>3</v>
      </c>
      <c r="F21" s="39"/>
      <c r="G21" s="40"/>
      <c r="H21" s="41"/>
    </row>
    <row r="22" spans="2:8" ht="60">
      <c r="B22" s="55">
        <f t="shared" si="0"/>
        <v>1.1000000000000001</v>
      </c>
      <c r="C22" s="60" t="s">
        <v>30</v>
      </c>
      <c r="D22" s="62" t="s">
        <v>22</v>
      </c>
      <c r="E22" s="58">
        <v>1</v>
      </c>
      <c r="F22" s="39"/>
      <c r="G22" s="40"/>
      <c r="H22" s="41"/>
    </row>
    <row r="23" spans="2:8" ht="105">
      <c r="B23" s="55">
        <f t="shared" si="0"/>
        <v>1.1100000000000001</v>
      </c>
      <c r="C23" s="60" t="s">
        <v>31</v>
      </c>
      <c r="D23" s="62" t="s">
        <v>24</v>
      </c>
      <c r="E23" s="58">
        <v>70.650000000000006</v>
      </c>
      <c r="F23" s="42"/>
      <c r="G23" s="43"/>
      <c r="H23" s="44"/>
    </row>
    <row r="24" spans="2:8">
      <c r="B24" s="63">
        <v>2</v>
      </c>
      <c r="C24" s="52" t="s">
        <v>32</v>
      </c>
      <c r="D24" s="53"/>
      <c r="E24" s="54"/>
      <c r="F24" s="36"/>
      <c r="G24" s="37"/>
      <c r="H24" s="38"/>
    </row>
    <row r="25" spans="2:8" ht="60">
      <c r="B25" s="55">
        <f t="shared" si="0"/>
        <v>2.0099999999999998</v>
      </c>
      <c r="C25" s="64" t="s">
        <v>33</v>
      </c>
      <c r="D25" s="57" t="s">
        <v>12</v>
      </c>
      <c r="E25" s="58">
        <v>2.15</v>
      </c>
      <c r="F25" s="39"/>
      <c r="G25" s="40"/>
      <c r="H25" s="41"/>
    </row>
    <row r="26" spans="2:8" ht="90">
      <c r="B26" s="55">
        <f t="shared" si="0"/>
        <v>2.02</v>
      </c>
      <c r="C26" s="65" t="s">
        <v>34</v>
      </c>
      <c r="D26" s="57" t="s">
        <v>24</v>
      </c>
      <c r="E26" s="58">
        <v>6.3</v>
      </c>
      <c r="F26" s="39"/>
      <c r="G26" s="40"/>
      <c r="H26" s="41"/>
    </row>
    <row r="27" spans="2:8" ht="75">
      <c r="B27" s="55">
        <f t="shared" si="0"/>
        <v>2.0299999999999998</v>
      </c>
      <c r="C27" s="65" t="s">
        <v>35</v>
      </c>
      <c r="D27" s="57" t="s">
        <v>24</v>
      </c>
      <c r="E27" s="58">
        <v>10.4</v>
      </c>
      <c r="F27" s="39"/>
      <c r="G27" s="40"/>
      <c r="H27" s="41"/>
    </row>
    <row r="28" spans="2:8" ht="75">
      <c r="B28" s="55">
        <f t="shared" si="0"/>
        <v>2.04</v>
      </c>
      <c r="C28" s="66" t="s">
        <v>36</v>
      </c>
      <c r="D28" s="61" t="s">
        <v>12</v>
      </c>
      <c r="E28" s="58">
        <v>4.3</v>
      </c>
      <c r="F28" s="39"/>
      <c r="G28" s="40"/>
      <c r="H28" s="41"/>
    </row>
    <row r="29" spans="2:8" ht="75">
      <c r="B29" s="55">
        <f t="shared" si="0"/>
        <v>2.0499999999999998</v>
      </c>
      <c r="C29" s="66" t="s">
        <v>37</v>
      </c>
      <c r="D29" s="61" t="s">
        <v>12</v>
      </c>
      <c r="E29" s="58">
        <v>2.15</v>
      </c>
      <c r="F29" s="39"/>
      <c r="G29" s="40"/>
      <c r="H29" s="41"/>
    </row>
    <row r="30" spans="2:8" ht="60">
      <c r="B30" s="55">
        <f t="shared" si="0"/>
        <v>2.06</v>
      </c>
      <c r="C30" s="65" t="s">
        <v>38</v>
      </c>
      <c r="D30" s="61" t="s">
        <v>12</v>
      </c>
      <c r="E30" s="58">
        <v>299.27999999999997</v>
      </c>
      <c r="F30" s="39"/>
      <c r="G30" s="40"/>
      <c r="H30" s="41"/>
    </row>
    <row r="31" spans="2:8">
      <c r="B31" s="63">
        <v>3</v>
      </c>
      <c r="C31" s="52" t="s">
        <v>39</v>
      </c>
      <c r="D31" s="53"/>
      <c r="E31" s="54"/>
      <c r="F31" s="36"/>
      <c r="G31" s="37"/>
      <c r="H31" s="38"/>
    </row>
    <row r="32" spans="2:8" ht="165">
      <c r="B32" s="55">
        <f t="shared" si="0"/>
        <v>3.01</v>
      </c>
      <c r="C32" s="65" t="s">
        <v>40</v>
      </c>
      <c r="D32" s="61" t="s">
        <v>12</v>
      </c>
      <c r="E32" s="58">
        <v>103.87</v>
      </c>
      <c r="F32" s="39"/>
      <c r="G32" s="40"/>
      <c r="H32" s="41"/>
    </row>
    <row r="33" spans="2:8" ht="120">
      <c r="B33" s="55">
        <f t="shared" si="0"/>
        <v>3.02</v>
      </c>
      <c r="C33" s="65" t="s">
        <v>41</v>
      </c>
      <c r="D33" s="61" t="s">
        <v>24</v>
      </c>
      <c r="E33" s="58">
        <v>3.15</v>
      </c>
      <c r="F33" s="39"/>
      <c r="G33" s="40"/>
      <c r="H33" s="41"/>
    </row>
    <row r="34" spans="2:8" ht="120">
      <c r="B34" s="55">
        <f t="shared" si="0"/>
        <v>3.03</v>
      </c>
      <c r="C34" s="65" t="s">
        <v>42</v>
      </c>
      <c r="D34" s="61" t="s">
        <v>24</v>
      </c>
      <c r="E34" s="58">
        <v>6.3</v>
      </c>
      <c r="F34" s="39"/>
      <c r="G34" s="40"/>
      <c r="H34" s="41"/>
    </row>
    <row r="35" spans="2:8" ht="120">
      <c r="B35" s="55">
        <f t="shared" si="0"/>
        <v>3.04</v>
      </c>
      <c r="C35" s="65" t="s">
        <v>43</v>
      </c>
      <c r="D35" s="61" t="s">
        <v>24</v>
      </c>
      <c r="E35" s="58">
        <v>3.15</v>
      </c>
      <c r="F35" s="39"/>
      <c r="G35" s="45"/>
      <c r="H35" s="41"/>
    </row>
    <row r="36" spans="2:8" ht="120">
      <c r="B36" s="55">
        <f t="shared" si="0"/>
        <v>3.05</v>
      </c>
      <c r="C36" s="67" t="s">
        <v>44</v>
      </c>
      <c r="D36" s="61" t="s">
        <v>24</v>
      </c>
      <c r="E36" s="58">
        <v>79.8</v>
      </c>
      <c r="F36" s="39"/>
      <c r="G36" s="40"/>
      <c r="H36" s="41"/>
    </row>
    <row r="37" spans="2:8" ht="60">
      <c r="B37" s="55">
        <f t="shared" si="0"/>
        <v>3.06</v>
      </c>
      <c r="C37" s="67" t="s">
        <v>45</v>
      </c>
      <c r="D37" s="61" t="s">
        <v>12</v>
      </c>
      <c r="E37" s="58">
        <v>9.3000000000000007</v>
      </c>
      <c r="F37" s="39"/>
      <c r="G37" s="40"/>
      <c r="H37" s="41"/>
    </row>
    <row r="38" spans="2:8">
      <c r="B38" s="63">
        <v>4</v>
      </c>
      <c r="C38" s="52" t="s">
        <v>46</v>
      </c>
      <c r="D38" s="68"/>
      <c r="E38" s="69"/>
      <c r="F38" s="36"/>
      <c r="G38" s="37"/>
      <c r="H38" s="38"/>
    </row>
    <row r="39" spans="2:8" ht="165">
      <c r="B39" s="55">
        <f t="shared" si="0"/>
        <v>4.01</v>
      </c>
      <c r="C39" s="71" t="s">
        <v>101</v>
      </c>
      <c r="D39" s="61" t="s">
        <v>12</v>
      </c>
      <c r="E39" s="58">
        <v>272.60000000000002</v>
      </c>
      <c r="F39" s="39"/>
      <c r="G39" s="40"/>
      <c r="H39" s="41"/>
    </row>
    <row r="40" spans="2:8" ht="135">
      <c r="B40" s="55">
        <f t="shared" si="0"/>
        <v>4.0199999999999996</v>
      </c>
      <c r="C40" s="67" t="s">
        <v>47</v>
      </c>
      <c r="D40" s="61" t="s">
        <v>12</v>
      </c>
      <c r="E40" s="58">
        <v>450.12</v>
      </c>
      <c r="F40" s="39"/>
      <c r="G40" s="40"/>
      <c r="H40" s="41"/>
    </row>
    <row r="41" spans="2:8" ht="135">
      <c r="B41" s="55">
        <f t="shared" si="0"/>
        <v>4.03</v>
      </c>
      <c r="C41" s="67" t="s">
        <v>48</v>
      </c>
      <c r="D41" s="61" t="s">
        <v>12</v>
      </c>
      <c r="E41" s="58">
        <v>141.21</v>
      </c>
      <c r="F41" s="39"/>
      <c r="G41" s="40"/>
      <c r="H41" s="41"/>
    </row>
    <row r="42" spans="2:8" ht="135">
      <c r="B42" s="55">
        <f t="shared" si="0"/>
        <v>4.04</v>
      </c>
      <c r="C42" s="67" t="s">
        <v>49</v>
      </c>
      <c r="D42" s="61" t="s">
        <v>12</v>
      </c>
      <c r="E42" s="58">
        <v>109.28</v>
      </c>
      <c r="F42" s="39"/>
      <c r="G42" s="40"/>
      <c r="H42" s="41"/>
    </row>
    <row r="43" spans="2:8" ht="135">
      <c r="B43" s="55">
        <f t="shared" si="0"/>
        <v>4.05</v>
      </c>
      <c r="C43" s="67" t="s">
        <v>50</v>
      </c>
      <c r="D43" s="61" t="s">
        <v>12</v>
      </c>
      <c r="E43" s="58">
        <v>29</v>
      </c>
      <c r="F43" s="39"/>
      <c r="G43" s="40"/>
      <c r="H43" s="41"/>
    </row>
    <row r="44" spans="2:8">
      <c r="B44" s="63">
        <v>5</v>
      </c>
      <c r="C44" s="52" t="s">
        <v>51</v>
      </c>
      <c r="D44" s="68"/>
      <c r="E44" s="69"/>
      <c r="F44" s="36"/>
      <c r="G44" s="37"/>
      <c r="H44" s="38"/>
    </row>
    <row r="45" spans="2:8" ht="90">
      <c r="B45" s="55">
        <f t="shared" si="0"/>
        <v>5.01</v>
      </c>
      <c r="C45" s="67" t="s">
        <v>52</v>
      </c>
      <c r="D45" s="61" t="s">
        <v>22</v>
      </c>
      <c r="E45" s="58">
        <v>1</v>
      </c>
      <c r="F45" s="39"/>
      <c r="G45" s="40"/>
      <c r="H45" s="41"/>
    </row>
    <row r="46" spans="2:8" ht="90">
      <c r="B46" s="55">
        <f t="shared" si="0"/>
        <v>5.0199999999999996</v>
      </c>
      <c r="C46" s="67" t="s">
        <v>53</v>
      </c>
      <c r="D46" s="61" t="s">
        <v>22</v>
      </c>
      <c r="E46" s="58">
        <v>4</v>
      </c>
      <c r="F46" s="39"/>
      <c r="G46" s="40"/>
      <c r="H46" s="41"/>
    </row>
    <row r="47" spans="2:8" ht="90">
      <c r="B47" s="55">
        <f t="shared" si="0"/>
        <v>5.03</v>
      </c>
      <c r="C47" s="67" t="s">
        <v>54</v>
      </c>
      <c r="D47" s="61" t="s">
        <v>22</v>
      </c>
      <c r="E47" s="58">
        <v>1</v>
      </c>
      <c r="F47" s="39"/>
      <c r="G47" s="40"/>
      <c r="H47" s="41"/>
    </row>
    <row r="48" spans="2:8" ht="120">
      <c r="B48" s="55">
        <f t="shared" si="0"/>
        <v>5.04</v>
      </c>
      <c r="C48" s="67" t="s">
        <v>55</v>
      </c>
      <c r="D48" s="61" t="s">
        <v>22</v>
      </c>
      <c r="E48" s="58">
        <v>1</v>
      </c>
      <c r="F48" s="39"/>
      <c r="G48" s="40"/>
      <c r="H48" s="41"/>
    </row>
    <row r="49" spans="2:8">
      <c r="B49" s="63">
        <v>6</v>
      </c>
      <c r="C49" s="52" t="s">
        <v>56</v>
      </c>
      <c r="D49" s="68"/>
      <c r="E49" s="69"/>
      <c r="F49" s="36"/>
      <c r="G49" s="37"/>
      <c r="H49" s="38"/>
    </row>
    <row r="50" spans="2:8" ht="120">
      <c r="B50" s="55">
        <f>B49+0.01</f>
        <v>6.01</v>
      </c>
      <c r="C50" s="67" t="s">
        <v>57</v>
      </c>
      <c r="D50" s="61" t="s">
        <v>58</v>
      </c>
      <c r="E50" s="58">
        <v>33</v>
      </c>
      <c r="F50" s="39"/>
      <c r="G50" s="40"/>
      <c r="H50" s="41"/>
    </row>
    <row r="51" spans="2:8" ht="105">
      <c r="B51" s="55">
        <f t="shared" ref="B51:B83" si="1">B50+0.01</f>
        <v>6.02</v>
      </c>
      <c r="C51" s="67" t="s">
        <v>59</v>
      </c>
      <c r="D51" s="61" t="s">
        <v>60</v>
      </c>
      <c r="E51" s="58">
        <v>33</v>
      </c>
      <c r="F51" s="39"/>
      <c r="G51" s="40"/>
      <c r="H51" s="41"/>
    </row>
    <row r="52" spans="2:8" ht="75">
      <c r="B52" s="55">
        <f t="shared" si="1"/>
        <v>6.03</v>
      </c>
      <c r="C52" s="67" t="s">
        <v>61</v>
      </c>
      <c r="D52" s="61" t="s">
        <v>62</v>
      </c>
      <c r="E52" s="58">
        <v>1</v>
      </c>
      <c r="F52" s="39"/>
      <c r="G52" s="40"/>
      <c r="H52" s="41"/>
    </row>
    <row r="53" spans="2:8" ht="60">
      <c r="B53" s="55">
        <f t="shared" si="1"/>
        <v>6.04</v>
      </c>
      <c r="C53" s="67" t="s">
        <v>63</v>
      </c>
      <c r="D53" s="61" t="s">
        <v>60</v>
      </c>
      <c r="E53" s="58">
        <v>69</v>
      </c>
      <c r="F53" s="39"/>
      <c r="G53" s="40"/>
      <c r="H53" s="41"/>
    </row>
    <row r="54" spans="2:8" ht="90">
      <c r="B54" s="55">
        <f t="shared" si="1"/>
        <v>6.05</v>
      </c>
      <c r="C54" s="83" t="s">
        <v>102</v>
      </c>
      <c r="D54" s="61" t="s">
        <v>15</v>
      </c>
      <c r="E54" s="58">
        <v>30</v>
      </c>
      <c r="F54" s="39"/>
      <c r="G54" s="40"/>
      <c r="H54" s="41"/>
    </row>
    <row r="55" spans="2:8" ht="90">
      <c r="B55" s="55">
        <f t="shared" si="1"/>
        <v>6.06</v>
      </c>
      <c r="C55" s="67" t="s">
        <v>64</v>
      </c>
      <c r="D55" s="61" t="s">
        <v>15</v>
      </c>
      <c r="E55" s="58">
        <v>21</v>
      </c>
      <c r="F55" s="39"/>
      <c r="G55" s="40"/>
      <c r="H55" s="41"/>
    </row>
    <row r="56" spans="2:8" ht="105">
      <c r="B56" s="55">
        <f t="shared" si="1"/>
        <v>6.07</v>
      </c>
      <c r="C56" s="67" t="s">
        <v>65</v>
      </c>
      <c r="D56" s="61" t="s">
        <v>15</v>
      </c>
      <c r="E56" s="58">
        <v>38</v>
      </c>
      <c r="F56" s="39"/>
      <c r="G56" s="40"/>
      <c r="H56" s="41"/>
    </row>
    <row r="57" spans="2:8" ht="90">
      <c r="B57" s="55">
        <f t="shared" si="1"/>
        <v>6.08</v>
      </c>
      <c r="C57" s="67" t="s">
        <v>66</v>
      </c>
      <c r="D57" s="61" t="s">
        <v>15</v>
      </c>
      <c r="E57" s="58">
        <v>21</v>
      </c>
      <c r="F57" s="39"/>
      <c r="G57" s="40"/>
      <c r="H57" s="41"/>
    </row>
    <row r="58" spans="2:8" ht="45">
      <c r="B58" s="55">
        <f t="shared" si="1"/>
        <v>6.09</v>
      </c>
      <c r="C58" s="67" t="s">
        <v>67</v>
      </c>
      <c r="D58" s="61" t="s">
        <v>60</v>
      </c>
      <c r="E58" s="58">
        <v>28</v>
      </c>
      <c r="F58" s="39"/>
      <c r="G58" s="40"/>
      <c r="H58" s="41"/>
    </row>
    <row r="59" spans="2:8" ht="60">
      <c r="B59" s="55">
        <f t="shared" si="1"/>
        <v>6.1</v>
      </c>
      <c r="C59" s="67" t="s">
        <v>68</v>
      </c>
      <c r="D59" s="61" t="s">
        <v>69</v>
      </c>
      <c r="E59" s="58">
        <v>4</v>
      </c>
      <c r="F59" s="39"/>
      <c r="G59" s="40"/>
      <c r="H59" s="41"/>
    </row>
    <row r="60" spans="2:8" ht="45">
      <c r="B60" s="55">
        <f t="shared" si="1"/>
        <v>6.11</v>
      </c>
      <c r="C60" s="67" t="s">
        <v>70</v>
      </c>
      <c r="D60" s="61" t="s">
        <v>69</v>
      </c>
      <c r="E60" s="58">
        <v>2</v>
      </c>
      <c r="F60" s="39"/>
      <c r="G60" s="40"/>
      <c r="H60" s="41"/>
    </row>
    <row r="61" spans="2:8" ht="45">
      <c r="B61" s="55">
        <f t="shared" si="1"/>
        <v>6.12</v>
      </c>
      <c r="C61" s="67" t="s">
        <v>71</v>
      </c>
      <c r="D61" s="61" t="s">
        <v>69</v>
      </c>
      <c r="E61" s="58">
        <v>1</v>
      </c>
      <c r="F61" s="39"/>
      <c r="G61" s="40"/>
      <c r="H61" s="41"/>
    </row>
    <row r="62" spans="2:8" ht="30">
      <c r="B62" s="55">
        <f t="shared" si="1"/>
        <v>6.13</v>
      </c>
      <c r="C62" s="67" t="s">
        <v>72</v>
      </c>
      <c r="D62" s="61" t="s">
        <v>69</v>
      </c>
      <c r="E62" s="58">
        <v>2</v>
      </c>
      <c r="F62" s="39"/>
      <c r="G62" s="40"/>
      <c r="H62" s="41"/>
    </row>
    <row r="63" spans="2:8" ht="45">
      <c r="B63" s="55">
        <f t="shared" si="1"/>
        <v>6.14</v>
      </c>
      <c r="C63" s="67" t="s">
        <v>73</v>
      </c>
      <c r="D63" s="61" t="s">
        <v>69</v>
      </c>
      <c r="E63" s="58">
        <v>1</v>
      </c>
      <c r="F63" s="39"/>
      <c r="G63" s="40"/>
      <c r="H63" s="41"/>
    </row>
    <row r="64" spans="2:8" ht="30">
      <c r="B64" s="55">
        <f t="shared" si="1"/>
        <v>6.15</v>
      </c>
      <c r="C64" s="67" t="s">
        <v>74</v>
      </c>
      <c r="D64" s="61" t="s">
        <v>69</v>
      </c>
      <c r="E64" s="58">
        <v>17</v>
      </c>
      <c r="F64" s="39"/>
      <c r="G64" s="40"/>
      <c r="H64" s="41"/>
    </row>
    <row r="65" spans="2:8" ht="30">
      <c r="B65" s="55">
        <f t="shared" si="1"/>
        <v>6.16</v>
      </c>
      <c r="C65" s="67" t="s">
        <v>75</v>
      </c>
      <c r="D65" s="61" t="s">
        <v>69</v>
      </c>
      <c r="E65" s="58">
        <v>4</v>
      </c>
      <c r="F65" s="39"/>
      <c r="G65" s="40"/>
      <c r="H65" s="41"/>
    </row>
    <row r="66" spans="2:8" ht="30">
      <c r="B66" s="55">
        <f t="shared" si="1"/>
        <v>6.17</v>
      </c>
      <c r="C66" s="67" t="s">
        <v>76</v>
      </c>
      <c r="D66" s="61" t="s">
        <v>69</v>
      </c>
      <c r="E66" s="58">
        <v>17</v>
      </c>
      <c r="F66" s="39"/>
      <c r="G66" s="40"/>
      <c r="H66" s="41"/>
    </row>
    <row r="67" spans="2:8" ht="30">
      <c r="B67" s="55">
        <f t="shared" si="1"/>
        <v>6.18</v>
      </c>
      <c r="C67" s="67" t="s">
        <v>77</v>
      </c>
      <c r="D67" s="61" t="s">
        <v>69</v>
      </c>
      <c r="E67" s="58">
        <v>2</v>
      </c>
      <c r="F67" s="39"/>
      <c r="G67" s="40"/>
      <c r="H67" s="41"/>
    </row>
    <row r="68" spans="2:8" ht="30">
      <c r="B68" s="55">
        <f t="shared" si="1"/>
        <v>6.19</v>
      </c>
      <c r="C68" s="67" t="s">
        <v>78</v>
      </c>
      <c r="D68" s="61" t="s">
        <v>69</v>
      </c>
      <c r="E68" s="58">
        <v>40</v>
      </c>
      <c r="F68" s="39"/>
      <c r="G68" s="40"/>
      <c r="H68" s="41"/>
    </row>
    <row r="69" spans="2:8" ht="30">
      <c r="B69" s="55">
        <f t="shared" si="1"/>
        <v>6.2</v>
      </c>
      <c r="C69" s="67" t="s">
        <v>79</v>
      </c>
      <c r="D69" s="61" t="s">
        <v>69</v>
      </c>
      <c r="E69" s="58">
        <v>41</v>
      </c>
      <c r="F69" s="39"/>
      <c r="G69" s="40"/>
      <c r="H69" s="41"/>
    </row>
    <row r="70" spans="2:8" ht="30">
      <c r="B70" s="55">
        <f t="shared" si="1"/>
        <v>6.21</v>
      </c>
      <c r="C70" s="67" t="s">
        <v>80</v>
      </c>
      <c r="D70" s="61" t="s">
        <v>69</v>
      </c>
      <c r="E70" s="58">
        <v>40</v>
      </c>
      <c r="F70" s="39"/>
      <c r="G70" s="40"/>
      <c r="H70" s="41"/>
    </row>
    <row r="71" spans="2:8" ht="30">
      <c r="B71" s="55">
        <f t="shared" si="1"/>
        <v>6.22</v>
      </c>
      <c r="C71" s="67" t="s">
        <v>80</v>
      </c>
      <c r="D71" s="61" t="s">
        <v>69</v>
      </c>
      <c r="E71" s="58">
        <v>41</v>
      </c>
      <c r="F71" s="39"/>
      <c r="G71" s="40"/>
      <c r="H71" s="41"/>
    </row>
    <row r="72" spans="2:8" ht="90">
      <c r="B72" s="55">
        <f t="shared" si="1"/>
        <v>6.23</v>
      </c>
      <c r="C72" s="67" t="s">
        <v>81</v>
      </c>
      <c r="D72" s="61" t="s">
        <v>15</v>
      </c>
      <c r="E72" s="58">
        <v>79</v>
      </c>
      <c r="F72" s="39"/>
      <c r="G72" s="40"/>
      <c r="H72" s="41"/>
    </row>
    <row r="73" spans="2:8" ht="60">
      <c r="B73" s="55">
        <f t="shared" si="1"/>
        <v>6.24</v>
      </c>
      <c r="C73" s="67" t="s">
        <v>82</v>
      </c>
      <c r="D73" s="61" t="s">
        <v>69</v>
      </c>
      <c r="E73" s="58">
        <v>1</v>
      </c>
      <c r="F73" s="39"/>
      <c r="G73" s="40"/>
      <c r="H73" s="41"/>
    </row>
    <row r="74" spans="2:8" ht="135">
      <c r="B74" s="55">
        <f t="shared" si="1"/>
        <v>6.25</v>
      </c>
      <c r="C74" s="67" t="s">
        <v>83</v>
      </c>
      <c r="D74" s="61" t="s">
        <v>13</v>
      </c>
      <c r="E74" s="58">
        <v>30</v>
      </c>
      <c r="F74" s="39"/>
      <c r="G74" s="40"/>
      <c r="H74" s="41"/>
    </row>
    <row r="75" spans="2:8" ht="60">
      <c r="B75" s="55">
        <f t="shared" si="1"/>
        <v>6.26</v>
      </c>
      <c r="C75" s="67" t="s">
        <v>84</v>
      </c>
      <c r="D75" s="61" t="s">
        <v>69</v>
      </c>
      <c r="E75" s="58">
        <v>1</v>
      </c>
      <c r="F75" s="39"/>
      <c r="G75" s="40"/>
      <c r="H75" s="41"/>
    </row>
    <row r="76" spans="2:8" ht="60">
      <c r="B76" s="55">
        <f t="shared" si="1"/>
        <v>6.27</v>
      </c>
      <c r="C76" s="67" t="s">
        <v>85</v>
      </c>
      <c r="D76" s="61" t="s">
        <v>14</v>
      </c>
      <c r="E76" s="58">
        <v>3</v>
      </c>
      <c r="F76" s="39"/>
      <c r="G76" s="40"/>
      <c r="H76" s="41"/>
    </row>
    <row r="77" spans="2:8" ht="30">
      <c r="B77" s="55">
        <f t="shared" si="1"/>
        <v>6.28</v>
      </c>
      <c r="C77" s="67" t="s">
        <v>86</v>
      </c>
      <c r="D77" s="61" t="s">
        <v>14</v>
      </c>
      <c r="E77" s="58">
        <v>1</v>
      </c>
      <c r="F77" s="39"/>
      <c r="G77" s="40"/>
      <c r="H77" s="41"/>
    </row>
    <row r="78" spans="2:8">
      <c r="B78" s="63">
        <v>7</v>
      </c>
      <c r="C78" s="52" t="s">
        <v>87</v>
      </c>
      <c r="D78" s="68"/>
      <c r="E78" s="69"/>
      <c r="F78" s="36"/>
      <c r="G78" s="37"/>
      <c r="H78" s="38"/>
    </row>
    <row r="79" spans="2:8">
      <c r="B79" s="55"/>
      <c r="C79" s="35" t="s">
        <v>88</v>
      </c>
      <c r="D79" s="70"/>
      <c r="E79" s="70"/>
      <c r="F79" s="39"/>
      <c r="G79" s="40"/>
      <c r="H79" s="41"/>
    </row>
    <row r="80" spans="2:8" ht="75">
      <c r="B80" s="55">
        <f>B78+0.01</f>
        <v>7.01</v>
      </c>
      <c r="C80" s="67" t="s">
        <v>89</v>
      </c>
      <c r="D80" s="61" t="s">
        <v>58</v>
      </c>
      <c r="E80" s="58">
        <v>2</v>
      </c>
      <c r="F80" s="39"/>
      <c r="G80" s="40"/>
      <c r="H80" s="41"/>
    </row>
    <row r="81" spans="2:13">
      <c r="B81" s="55"/>
      <c r="C81" s="35" t="s">
        <v>90</v>
      </c>
      <c r="D81" s="70"/>
      <c r="E81" s="70"/>
      <c r="F81" s="39"/>
      <c r="G81" s="40"/>
      <c r="H81" s="41"/>
    </row>
    <row r="82" spans="2:13" ht="210">
      <c r="B82" s="55">
        <f>B80+0.01</f>
        <v>7.02</v>
      </c>
      <c r="C82" s="67" t="s">
        <v>91</v>
      </c>
      <c r="D82" s="61" t="s">
        <v>58</v>
      </c>
      <c r="E82" s="58">
        <v>2</v>
      </c>
      <c r="F82" s="39"/>
      <c r="G82" s="40"/>
      <c r="H82" s="41"/>
    </row>
    <row r="83" spans="2:13" ht="135">
      <c r="B83" s="55">
        <f t="shared" si="1"/>
        <v>7.03</v>
      </c>
      <c r="C83" s="67" t="s">
        <v>92</v>
      </c>
      <c r="D83" s="61" t="s">
        <v>62</v>
      </c>
      <c r="E83" s="58">
        <v>1</v>
      </c>
      <c r="F83" s="39"/>
      <c r="G83" s="40"/>
      <c r="H83" s="41"/>
    </row>
    <row r="84" spans="2:13">
      <c r="B84" s="55"/>
      <c r="C84" s="35" t="s">
        <v>93</v>
      </c>
      <c r="D84" s="61"/>
      <c r="E84" s="58"/>
      <c r="F84" s="39"/>
      <c r="G84" s="40"/>
      <c r="H84" s="41"/>
    </row>
    <row r="85" spans="2:13" ht="150">
      <c r="B85" s="55">
        <f>B83+0.01</f>
        <v>7.04</v>
      </c>
      <c r="C85" s="67" t="s">
        <v>94</v>
      </c>
      <c r="D85" s="61" t="s">
        <v>58</v>
      </c>
      <c r="E85" s="58">
        <v>11</v>
      </c>
      <c r="F85" s="39"/>
      <c r="G85" s="40"/>
      <c r="H85" s="41"/>
    </row>
    <row r="86" spans="2:13">
      <c r="B86" s="63">
        <v>8</v>
      </c>
      <c r="C86" s="52" t="s">
        <v>95</v>
      </c>
      <c r="D86" s="68"/>
      <c r="E86" s="69"/>
      <c r="F86" s="36"/>
      <c r="G86" s="37"/>
      <c r="H86" s="38"/>
    </row>
    <row r="87" spans="2:13" ht="376.5" customHeight="1">
      <c r="B87" s="55">
        <f>B86+0.01</f>
        <v>8.01</v>
      </c>
      <c r="C87" s="71" t="s">
        <v>96</v>
      </c>
      <c r="D87" s="61" t="s">
        <v>97</v>
      </c>
      <c r="E87" s="58">
        <v>45</v>
      </c>
      <c r="F87" s="39"/>
      <c r="G87" s="40"/>
      <c r="H87" s="41"/>
    </row>
    <row r="88" spans="2:13">
      <c r="B88" s="63">
        <v>9</v>
      </c>
      <c r="C88" s="52" t="s">
        <v>98</v>
      </c>
      <c r="D88" s="68"/>
      <c r="E88" s="69"/>
      <c r="F88" s="36"/>
      <c r="G88" s="37"/>
      <c r="H88" s="38"/>
    </row>
    <row r="89" spans="2:13" ht="60.75" thickBot="1">
      <c r="B89" s="72">
        <f t="shared" ref="B89" si="2">B88+0.01</f>
        <v>9.01</v>
      </c>
      <c r="C89" s="73" t="s">
        <v>99</v>
      </c>
      <c r="D89" s="74" t="s">
        <v>12</v>
      </c>
      <c r="E89" s="58">
        <v>312</v>
      </c>
      <c r="F89" s="39"/>
      <c r="G89" s="40"/>
      <c r="H89" s="41"/>
    </row>
    <row r="90" spans="2:13" s="27" customFormat="1" ht="15.75" thickBot="1">
      <c r="B90" s="46"/>
      <c r="C90" s="47"/>
      <c r="D90" s="47"/>
      <c r="E90" s="47"/>
      <c r="F90" s="48"/>
      <c r="G90" s="49" t="s">
        <v>11</v>
      </c>
      <c r="H90" s="50">
        <f>SUM(H12:H89)</f>
        <v>0</v>
      </c>
      <c r="I90" s="28"/>
      <c r="M90" s="29"/>
    </row>
    <row r="91" spans="2:13">
      <c r="D91" s="30"/>
      <c r="E91" s="31"/>
    </row>
    <row r="92" spans="2:13">
      <c r="D92" s="30"/>
      <c r="E92" s="31"/>
      <c r="H92" s="32"/>
    </row>
    <row r="93" spans="2:13">
      <c r="H93" s="32"/>
    </row>
    <row r="94" spans="2:13">
      <c r="H94" s="32"/>
    </row>
    <row r="95" spans="2:13">
      <c r="H95" s="32"/>
    </row>
    <row r="96" spans="2:13">
      <c r="H96" s="32"/>
    </row>
    <row r="97" spans="8:8">
      <c r="H97" s="33"/>
    </row>
    <row r="98" spans="8:8">
      <c r="H98" s="33"/>
    </row>
    <row r="99" spans="8:8">
      <c r="H99" s="33"/>
    </row>
    <row r="100" spans="8:8">
      <c r="H100" s="33"/>
    </row>
    <row r="101" spans="8:8">
      <c r="H101" s="33"/>
    </row>
    <row r="102" spans="8:8">
      <c r="H102" s="33"/>
    </row>
    <row r="103" spans="8:8">
      <c r="H103" s="33"/>
    </row>
    <row r="104" spans="8:8">
      <c r="H104" s="33"/>
    </row>
    <row r="105" spans="8:8">
      <c r="H105" s="33"/>
    </row>
    <row r="106" spans="8:8">
      <c r="H106" s="33"/>
    </row>
    <row r="107" spans="8:8">
      <c r="H107" s="33"/>
    </row>
    <row r="108" spans="8:8">
      <c r="H108" s="33"/>
    </row>
    <row r="109" spans="8:8">
      <c r="H109" s="34"/>
    </row>
    <row r="110" spans="8:8">
      <c r="H110" s="34"/>
    </row>
    <row r="111" spans="8:8">
      <c r="H111" s="34"/>
    </row>
    <row r="112" spans="8:8">
      <c r="H112" s="32"/>
    </row>
    <row r="113" spans="8:8">
      <c r="H113" s="32"/>
    </row>
    <row r="114" spans="8:8">
      <c r="H114" s="32"/>
    </row>
  </sheetData>
  <mergeCells count="4">
    <mergeCell ref="B3:H3"/>
    <mergeCell ref="B4:H4"/>
    <mergeCell ref="B5:H5"/>
    <mergeCell ref="C9:F9"/>
  </mergeCells>
  <phoneticPr fontId="0" type="noConversion"/>
  <printOptions horizontalCentered="1"/>
  <pageMargins left="0" right="0" top="0.19685039370078741" bottom="0.6692913385826772"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2018-11-14T22:04:29Z</cp:lastPrinted>
  <dcterms:created xsi:type="dcterms:W3CDTF">2001-02-20T17:48:28Z</dcterms:created>
  <dcterms:modified xsi:type="dcterms:W3CDTF">2018-11-14T22:04:31Z</dcterms:modified>
</cp:coreProperties>
</file>